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9453B557-2D4E-4328-84F8-39955806F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ụ luc 1. Vốn Đ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1" l="1"/>
  <c r="R12" i="1"/>
  <c r="Q14" i="1"/>
  <c r="R14" i="1"/>
  <c r="P14" i="1" l="1"/>
  <c r="Q13" i="1"/>
  <c r="P13" i="1" s="1"/>
  <c r="P12" i="1" l="1"/>
  <c r="M12" i="1"/>
  <c r="P11" i="1" l="1"/>
  <c r="G11" i="1"/>
</calcChain>
</file>

<file path=xl/sharedStrings.xml><?xml version="1.0" encoding="utf-8"?>
<sst xmlns="http://schemas.openxmlformats.org/spreadsheetml/2006/main" count="38" uniqueCount="26">
  <si>
    <t>TT</t>
  </si>
  <si>
    <t>CƠ QUAN, ĐIẠ PHƯƠNG</t>
  </si>
  <si>
    <t>Ghi chú</t>
  </si>
  <si>
    <t>Cấp huyện</t>
  </si>
  <si>
    <t>Bảo Lâm</t>
  </si>
  <si>
    <t>Sau điều chỉnh</t>
  </si>
  <si>
    <t>Tổng</t>
  </si>
  <si>
    <t>Dự án 4</t>
  </si>
  <si>
    <t>Dự án 9</t>
  </si>
  <si>
    <t>BIỂU ĐIỀU CHỈNH VỐN ĐẦU TƯ THỰC HIỆN CHƯƠNG TRÌNH MỤC TIÊU QUỐC GIA PHÁT TRIỂN KINH TẾ XÃ HỘI VÙNG ĐỒNG BÀO DÂN TỘC THIỂU SỐ VÀ MIỀN NÚI</t>
  </si>
  <si>
    <t>Dự án 2</t>
  </si>
  <si>
    <t>Dự án 10</t>
  </si>
  <si>
    <t xml:space="preserve">Vốn theo địa bàn </t>
  </si>
  <si>
    <t>Nhu cầu thiết yếu</t>
  </si>
  <si>
    <t>Dự án 1</t>
  </si>
  <si>
    <t>Thạch An</t>
  </si>
  <si>
    <t>Hỗ trợ đất ở, đất sản xuất, nước sinh hoạt</t>
  </si>
  <si>
    <t>Đã giao tại Nghị quyết số 80/NQ-HĐND, ngày 09/12/2022</t>
  </si>
  <si>
    <t>Nguyên Bình</t>
  </si>
  <si>
    <t>Dự án 3</t>
  </si>
  <si>
    <t>A</t>
  </si>
  <si>
    <t>Quảng Hòa</t>
  </si>
  <si>
    <t>Phụ lục 1</t>
  </si>
  <si>
    <t>Đơn vị: Triệu đồng</t>
  </si>
  <si>
    <t>0</t>
  </si>
  <si>
    <t>(Kèm theo Nghị quyết số 67/NQ-HĐND ngày 25 tháng 9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</si>
</sst>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_-* #,##0.000\ _₫_-;\-* #,##0.000\ _₫_-;_-* &quot;-&quot;??\ _₫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65" fontId="7" fillId="0" borderId="3" xfId="1" applyNumberFormat="1" applyFont="1" applyFill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6" fontId="8" fillId="0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/>
    <xf numFmtId="0" fontId="10" fillId="0" borderId="6" xfId="0" applyFont="1" applyBorder="1" applyAlignment="1">
      <alignment vertical="center" wrapText="1"/>
    </xf>
    <xf numFmtId="165" fontId="8" fillId="0" borderId="3" xfId="0" applyNumberFormat="1" applyFont="1" applyBorder="1"/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165" fontId="7" fillId="0" borderId="3" xfId="1" applyNumberFormat="1" applyFont="1" applyFill="1" applyBorder="1" applyAlignment="1">
      <alignment vertical="center" wrapText="1"/>
    </xf>
    <xf numFmtId="1" fontId="7" fillId="0" borderId="3" xfId="0" quotePrefix="1" applyNumberFormat="1" applyFont="1" applyBorder="1" applyAlignment="1">
      <alignment horizontal="center" vertical="center"/>
    </xf>
    <xf numFmtId="165" fontId="3" fillId="0" borderId="0" xfId="0" applyNumberFormat="1" applyFont="1"/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W17"/>
  <sheetViews>
    <sheetView tabSelected="1" zoomScale="98" zoomScaleNormal="98" workbookViewId="0">
      <selection activeCell="G9" sqref="G9"/>
    </sheetView>
  </sheetViews>
  <sheetFormatPr defaultColWidth="9.140625" defaultRowHeight="15" x14ac:dyDescent="0.25"/>
  <cols>
    <col min="1" max="1" width="5.7109375" style="1" customWidth="1"/>
    <col min="2" max="2" width="19.42578125" style="1" customWidth="1"/>
    <col min="3" max="3" width="10.28515625" style="1" customWidth="1"/>
    <col min="4" max="4" width="12.140625" style="1" customWidth="1"/>
    <col min="5" max="5" width="10.85546875" style="1" customWidth="1"/>
    <col min="6" max="6" width="11" style="1" customWidth="1"/>
    <col min="7" max="7" width="10.5703125" style="1" customWidth="1"/>
    <col min="8" max="8" width="11.28515625" style="1" customWidth="1"/>
    <col min="9" max="9" width="10.5703125" style="1" customWidth="1"/>
    <col min="10" max="10" width="10.85546875" style="1" customWidth="1"/>
    <col min="11" max="11" width="8.42578125" style="1" customWidth="1"/>
    <col min="12" max="12" width="10.7109375" style="1" customWidth="1"/>
    <col min="13" max="13" width="11.140625" style="1" customWidth="1"/>
    <col min="14" max="14" width="10.42578125" style="1" customWidth="1"/>
    <col min="15" max="15" width="9.85546875" style="1" customWidth="1"/>
    <col min="16" max="16" width="10.5703125" style="1" customWidth="1"/>
    <col min="17" max="17" width="11.28515625" style="1" customWidth="1"/>
    <col min="18" max="18" width="11.42578125" style="1" customWidth="1"/>
    <col min="19" max="19" width="11.28515625" style="1" customWidth="1"/>
    <col min="20" max="20" width="8" style="1" customWidth="1"/>
    <col min="21" max="21" width="7.85546875" style="1" customWidth="1"/>
    <col min="22" max="16384" width="9.140625" style="1"/>
  </cols>
  <sheetData>
    <row r="1" spans="1:23" customFormat="1" ht="18.75" x14ac:dyDescent="0.3">
      <c r="A1" s="33" t="s">
        <v>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3" customFormat="1" ht="24" customHeight="1" x14ac:dyDescent="0.3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</row>
    <row r="3" spans="1:23" customFormat="1" ht="18.75" x14ac:dyDescent="0.3">
      <c r="A3" s="35" t="s">
        <v>25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3" customFormat="1" ht="18.75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3" x14ac:dyDescent="0.25">
      <c r="R5" s="32" t="s">
        <v>23</v>
      </c>
      <c r="S5" s="32"/>
      <c r="T5" s="32"/>
      <c r="U5" s="32"/>
    </row>
    <row r="6" spans="1:23" ht="15.75" x14ac:dyDescent="0.25">
      <c r="A6" s="43" t="s">
        <v>0</v>
      </c>
      <c r="B6" s="43" t="s">
        <v>1</v>
      </c>
      <c r="C6" s="27" t="s">
        <v>17</v>
      </c>
      <c r="D6" s="28"/>
      <c r="E6" s="28"/>
      <c r="F6" s="28"/>
      <c r="G6" s="28"/>
      <c r="H6" s="28"/>
      <c r="I6" s="28"/>
      <c r="J6" s="28"/>
      <c r="K6" s="29"/>
      <c r="L6" s="27" t="s">
        <v>5</v>
      </c>
      <c r="M6" s="28"/>
      <c r="N6" s="28"/>
      <c r="O6" s="28"/>
      <c r="P6" s="28"/>
      <c r="Q6" s="28"/>
      <c r="R6" s="28"/>
      <c r="S6" s="28"/>
      <c r="T6" s="29"/>
      <c r="U6" s="30" t="s">
        <v>2</v>
      </c>
    </row>
    <row r="7" spans="1:23" ht="18.75" customHeight="1" x14ac:dyDescent="0.25">
      <c r="A7" s="43"/>
      <c r="B7" s="43"/>
      <c r="C7" s="25" t="s">
        <v>14</v>
      </c>
      <c r="D7" s="26"/>
      <c r="E7" s="30" t="s">
        <v>10</v>
      </c>
      <c r="F7" s="30" t="s">
        <v>19</v>
      </c>
      <c r="G7" s="36" t="s">
        <v>7</v>
      </c>
      <c r="H7" s="37"/>
      <c r="I7" s="38"/>
      <c r="J7" s="41" t="s">
        <v>8</v>
      </c>
      <c r="K7" s="39" t="s">
        <v>11</v>
      </c>
      <c r="L7" s="25" t="s">
        <v>14</v>
      </c>
      <c r="M7" s="26"/>
      <c r="N7" s="30" t="s">
        <v>10</v>
      </c>
      <c r="O7" s="30" t="s">
        <v>19</v>
      </c>
      <c r="P7" s="36" t="s">
        <v>7</v>
      </c>
      <c r="Q7" s="37"/>
      <c r="R7" s="38"/>
      <c r="S7" s="41" t="s">
        <v>8</v>
      </c>
      <c r="T7" s="39" t="s">
        <v>11</v>
      </c>
      <c r="U7" s="44"/>
    </row>
    <row r="8" spans="1:23" s="2" customFormat="1" ht="78.75" x14ac:dyDescent="0.2">
      <c r="A8" s="43"/>
      <c r="B8" s="43"/>
      <c r="C8" s="12" t="s">
        <v>6</v>
      </c>
      <c r="D8" s="13" t="s">
        <v>16</v>
      </c>
      <c r="E8" s="31"/>
      <c r="F8" s="31"/>
      <c r="G8" s="12" t="s">
        <v>6</v>
      </c>
      <c r="H8" s="14" t="s">
        <v>12</v>
      </c>
      <c r="I8" s="12" t="s">
        <v>13</v>
      </c>
      <c r="J8" s="42"/>
      <c r="K8" s="40"/>
      <c r="L8" s="12" t="s">
        <v>6</v>
      </c>
      <c r="M8" s="13" t="s">
        <v>16</v>
      </c>
      <c r="N8" s="31"/>
      <c r="O8" s="31"/>
      <c r="P8" s="12" t="s">
        <v>6</v>
      </c>
      <c r="Q8" s="14" t="s">
        <v>12</v>
      </c>
      <c r="R8" s="12" t="s">
        <v>13</v>
      </c>
      <c r="S8" s="42"/>
      <c r="T8" s="40"/>
      <c r="U8" s="31"/>
    </row>
    <row r="9" spans="1:23" s="2" customFormat="1" ht="15.75" x14ac:dyDescent="0.2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16</v>
      </c>
      <c r="Q9" s="20">
        <v>17</v>
      </c>
      <c r="R9" s="20">
        <v>18</v>
      </c>
      <c r="S9" s="20">
        <v>19</v>
      </c>
      <c r="T9" s="20">
        <v>20</v>
      </c>
      <c r="U9" s="20">
        <v>21</v>
      </c>
    </row>
    <row r="10" spans="1:23" s="19" customFormat="1" ht="15.75" x14ac:dyDescent="0.25">
      <c r="A10" s="15" t="s">
        <v>20</v>
      </c>
      <c r="B10" s="16" t="s">
        <v>3</v>
      </c>
      <c r="C10" s="17"/>
      <c r="D10" s="16"/>
      <c r="E10" s="16"/>
      <c r="F10" s="16"/>
      <c r="G10" s="18"/>
      <c r="H10" s="18"/>
      <c r="I10" s="18"/>
      <c r="J10" s="18"/>
      <c r="K10" s="18"/>
      <c r="L10" s="18"/>
      <c r="M10" s="18"/>
      <c r="N10" s="16"/>
      <c r="O10" s="16"/>
      <c r="P10" s="18"/>
      <c r="Q10" s="18"/>
      <c r="R10" s="18"/>
      <c r="S10" s="18"/>
      <c r="T10" s="18"/>
      <c r="U10" s="16"/>
    </row>
    <row r="11" spans="1:23" s="4" customFormat="1" ht="53.25" customHeight="1" x14ac:dyDescent="0.25">
      <c r="A11" s="6">
        <v>1</v>
      </c>
      <c r="B11" s="7" t="s">
        <v>4</v>
      </c>
      <c r="C11" s="7"/>
      <c r="D11" s="7"/>
      <c r="E11" s="8">
        <v>11488</v>
      </c>
      <c r="F11" s="8"/>
      <c r="G11" s="9">
        <f>H11+I11</f>
        <v>44621</v>
      </c>
      <c r="H11" s="9">
        <v>23453</v>
      </c>
      <c r="I11" s="8">
        <v>21168</v>
      </c>
      <c r="J11" s="8">
        <v>10023</v>
      </c>
      <c r="K11" s="8">
        <v>976</v>
      </c>
      <c r="L11" s="8"/>
      <c r="M11" s="8"/>
      <c r="N11" s="8">
        <v>7330</v>
      </c>
      <c r="O11" s="8"/>
      <c r="P11" s="9">
        <f>Q11+R11</f>
        <v>47279</v>
      </c>
      <c r="Q11" s="9">
        <v>24354</v>
      </c>
      <c r="R11" s="8">
        <v>22925</v>
      </c>
      <c r="S11" s="8">
        <v>12499</v>
      </c>
      <c r="T11" s="10">
        <v>0</v>
      </c>
      <c r="U11" s="22"/>
    </row>
    <row r="12" spans="1:23" ht="38.25" customHeight="1" x14ac:dyDescent="0.25">
      <c r="A12" s="6">
        <v>2</v>
      </c>
      <c r="B12" s="7" t="s">
        <v>15</v>
      </c>
      <c r="C12" s="8">
        <v>5615</v>
      </c>
      <c r="D12" s="8">
        <v>5615</v>
      </c>
      <c r="E12" s="11"/>
      <c r="F12" s="11"/>
      <c r="G12" s="9">
        <v>43700</v>
      </c>
      <c r="H12" s="9">
        <v>22532</v>
      </c>
      <c r="I12" s="9">
        <v>21168</v>
      </c>
      <c r="J12" s="11"/>
      <c r="K12" s="11"/>
      <c r="L12" s="8">
        <v>4570</v>
      </c>
      <c r="M12" s="8">
        <f>D12-1045</f>
        <v>4570</v>
      </c>
      <c r="N12" s="11"/>
      <c r="O12" s="11"/>
      <c r="P12" s="9">
        <f>Q12+R12</f>
        <v>44745</v>
      </c>
      <c r="Q12" s="9">
        <f>22532+1045</f>
        <v>23577</v>
      </c>
      <c r="R12" s="9">
        <f>21168</f>
        <v>21168</v>
      </c>
      <c r="S12" s="11"/>
      <c r="T12" s="11"/>
      <c r="U12" s="22"/>
    </row>
    <row r="13" spans="1:23" ht="38.25" customHeight="1" x14ac:dyDescent="0.25">
      <c r="A13" s="6">
        <v>3</v>
      </c>
      <c r="B13" s="7" t="s">
        <v>18</v>
      </c>
      <c r="C13" s="11"/>
      <c r="D13" s="11"/>
      <c r="E13" s="11"/>
      <c r="F13" s="9">
        <v>13967</v>
      </c>
      <c r="G13" s="9">
        <v>52168</v>
      </c>
      <c r="H13" s="9">
        <v>30999</v>
      </c>
      <c r="I13" s="9">
        <v>21169</v>
      </c>
      <c r="J13" s="11"/>
      <c r="K13" s="11"/>
      <c r="L13" s="11"/>
      <c r="M13" s="11"/>
      <c r="N13" s="11"/>
      <c r="O13" s="23" t="s">
        <v>24</v>
      </c>
      <c r="P13" s="9">
        <f>Q13+R13</f>
        <v>66135</v>
      </c>
      <c r="Q13" s="9">
        <f>H13+F13</f>
        <v>44966</v>
      </c>
      <c r="R13" s="9">
        <v>21169</v>
      </c>
      <c r="S13" s="11"/>
      <c r="T13" s="11"/>
      <c r="U13" s="22"/>
    </row>
    <row r="14" spans="1:23" ht="28.5" customHeight="1" x14ac:dyDescent="0.25">
      <c r="A14" s="6">
        <v>4</v>
      </c>
      <c r="B14" s="7" t="s">
        <v>21</v>
      </c>
      <c r="C14" s="21"/>
      <c r="D14" s="21"/>
      <c r="E14" s="8">
        <v>5730</v>
      </c>
      <c r="F14" s="21"/>
      <c r="G14" s="8">
        <v>41242</v>
      </c>
      <c r="H14" s="8">
        <v>29073</v>
      </c>
      <c r="I14" s="8">
        <v>12169</v>
      </c>
      <c r="J14" s="21"/>
      <c r="K14" s="21"/>
      <c r="L14" s="21"/>
      <c r="M14" s="21"/>
      <c r="N14" s="8">
        <v>730</v>
      </c>
      <c r="O14" s="21"/>
      <c r="P14" s="8">
        <f>Q14+R14</f>
        <v>46242</v>
      </c>
      <c r="Q14" s="8">
        <f>H14</f>
        <v>29073</v>
      </c>
      <c r="R14" s="8">
        <f>I14+5000</f>
        <v>17169</v>
      </c>
      <c r="S14" s="21"/>
      <c r="T14" s="21"/>
      <c r="U14" s="22"/>
    </row>
    <row r="17" spans="18:18" x14ac:dyDescent="0.25">
      <c r="R17" s="24"/>
    </row>
  </sheetData>
  <mergeCells count="21">
    <mergeCell ref="R5:U5"/>
    <mergeCell ref="A1:U1"/>
    <mergeCell ref="A2:U2"/>
    <mergeCell ref="A3:U3"/>
    <mergeCell ref="P7:R7"/>
    <mergeCell ref="G7:I7"/>
    <mergeCell ref="E7:E8"/>
    <mergeCell ref="N7:N8"/>
    <mergeCell ref="K7:K8"/>
    <mergeCell ref="T7:T8"/>
    <mergeCell ref="S7:S8"/>
    <mergeCell ref="J7:J8"/>
    <mergeCell ref="B6:B8"/>
    <mergeCell ref="A6:A8"/>
    <mergeCell ref="U6:U8"/>
    <mergeCell ref="C6:K6"/>
    <mergeCell ref="C7:D7"/>
    <mergeCell ref="L7:M7"/>
    <mergeCell ref="L6:T6"/>
    <mergeCell ref="F7:F8"/>
    <mergeCell ref="O7:O8"/>
  </mergeCells>
  <pageMargins left="0" right="0" top="0.74803149606299202" bottom="0.74803149606299202" header="0.31496062992126" footer="0.31496062992126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luc 1. Vốn ĐT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2023-09-22T07:59:27Z</cp:lastPrinted>
  <dcterms:created xsi:type="dcterms:W3CDTF">2023-06-20T04:43:47Z</dcterms:created>
  <dcterms:modified xsi:type="dcterms:W3CDTF">2023-09-29T02:07:50Z</dcterms:modified>
</cp:coreProperties>
</file>